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 defaultThemeVersion="124226"/>
  <bookViews>
    <workbookView xWindow="-120" yWindow="-120" windowWidth="23256" windowHeight="13176"/>
  </bookViews>
  <sheets>
    <sheet name="Ресурсная ведомость" sheetId="1" r:id="rId1"/>
  </sheets>
  <definedNames>
    <definedName name="Print_Titles" localSheetId="0">'Ресурсная ведомость'!$12:$12</definedName>
    <definedName name="_xlnm.Print_Titles" localSheetId="0">'Ресурсная ведомость'!$12:$12</definedName>
  </definedNames>
  <calcPr calcId="145621"/>
</workbook>
</file>

<file path=xl/calcChain.xml><?xml version="1.0" encoding="utf-8"?>
<calcChain xmlns="http://schemas.openxmlformats.org/spreadsheetml/2006/main">
  <c r="H18" i="1" l="1"/>
  <c r="H22" i="1"/>
  <c r="H26" i="1"/>
  <c r="H15" i="1"/>
  <c r="G16" i="1"/>
  <c r="H16" i="1" s="1"/>
  <c r="G17" i="1"/>
  <c r="H17" i="1" s="1"/>
  <c r="G18" i="1"/>
  <c r="G19" i="1"/>
  <c r="H19" i="1" s="1"/>
  <c r="G20" i="1"/>
  <c r="H20" i="1" s="1"/>
  <c r="G21" i="1"/>
  <c r="H21" i="1" s="1"/>
  <c r="G22" i="1"/>
  <c r="G23" i="1"/>
  <c r="H23" i="1" s="1"/>
  <c r="G24" i="1"/>
  <c r="H24" i="1" s="1"/>
  <c r="G25" i="1"/>
  <c r="H25" i="1" s="1"/>
  <c r="G26" i="1"/>
  <c r="G27" i="1"/>
  <c r="H27" i="1" s="1"/>
  <c r="G28" i="1"/>
  <c r="H28" i="1" s="1"/>
  <c r="G29" i="1"/>
  <c r="H29" i="1" s="1"/>
  <c r="G15" i="1"/>
  <c r="H30" i="1" l="1"/>
</calcChain>
</file>

<file path=xl/comments1.xml><?xml version="1.0" encoding="utf-8"?>
<comments xmlns="http://schemas.openxmlformats.org/spreadsheetml/2006/main">
  <authors>
    <author>Сергей</author>
    <author>&lt;&gt;</author>
  </authors>
  <commentList>
    <comment ref="A1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0">
      <text>
        <r>
          <rPr>
            <sz val="8"/>
            <color indexed="81"/>
            <rFont val="Tahoma"/>
            <family val="2"/>
            <charset val="204"/>
          </rPr>
          <t xml:space="preserve"> Титул::к Локальной смете № &lt;Индекс/ЛН локальной сметы&gt;</t>
        </r>
      </text>
    </comment>
    <comment ref="A6" authorId="0">
      <text>
        <r>
          <rPr>
            <sz val="8"/>
            <color indexed="81"/>
            <rFont val="Tahoma"/>
            <family val="2"/>
            <charset val="204"/>
          </rPr>
          <t xml:space="preserve"> Титул::на &lt;Наименование локальной сметы&gt;, &lt;Наименование объекта&gt;</t>
        </r>
      </text>
    </comment>
    <comment ref="A7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Титул::&lt;Отчетный период (учет выполненных работ)&gt;</t>
        </r>
      </text>
    </comment>
    <comment ref="C8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A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ВедРесурсов::'&lt;Код ресурса&gt;</t>
        </r>
      </text>
    </comment>
    <comment ref="C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ед. измерения)&gt;
&lt;Формула базисной цены единицы ПЗ&gt;</t>
        </r>
      </text>
    </comment>
    <comment ref="G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ВедРесурсов::&lt;Базисная ЗП по ресурсу (для машин и механизмов)&gt;
(&lt;Формула базисной цены единицы ЗПМ&gt;)</t>
        </r>
      </text>
    </comment>
    <comment ref="H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физ. объем)&gt;</t>
        </r>
      </text>
    </comment>
    <comment ref="A3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Хвост::______________&lt;Составил&gt;</t>
        </r>
      </text>
    </comment>
  </commentList>
</comments>
</file>

<file path=xl/sharedStrings.xml><?xml version="1.0" encoding="utf-8"?>
<sst xmlns="http://schemas.openxmlformats.org/spreadsheetml/2006/main" count="65" uniqueCount="54">
  <si>
    <t>Наименование</t>
  </si>
  <si>
    <t>(наименование стройки)</t>
  </si>
  <si>
    <t xml:space="preserve">ВЕДОМОСТЬ РЕСУРСОВ </t>
  </si>
  <si>
    <t>№ п.п.</t>
  </si>
  <si>
    <t>Код ресурса</t>
  </si>
  <si>
    <t>Единица измерения</t>
  </si>
  <si>
    <t>Кол-во по проектным данным</t>
  </si>
  <si>
    <t>2</t>
  </si>
  <si>
    <t>Сметная стоимость в базисных ценах</t>
  </si>
  <si>
    <t>На единицу</t>
  </si>
  <si>
    <t>ЛНС (инв.№369)</t>
  </si>
  <si>
    <t>к Локальной смете № СКС-2022-В-3-84</t>
  </si>
  <si>
    <t>Составил:______________С.М. Ядохна</t>
  </si>
  <si>
    <t>Ресурсы подрядчика</t>
  </si>
  <si>
    <t xml:space="preserve">          Материалы</t>
  </si>
  <si>
    <t>01.7.03.01-0001</t>
  </si>
  <si>
    <t>Вода</t>
  </si>
  <si>
    <t>м3</t>
  </si>
  <si>
    <t>01.7.11.07-0032</t>
  </si>
  <si>
    <t>Электроды сварочные Э42, диаметр 4 мм</t>
  </si>
  <si>
    <t>т</t>
  </si>
  <si>
    <t>01.7.15.02-0051</t>
  </si>
  <si>
    <t>Болты анкерные</t>
  </si>
  <si>
    <t>01.7.17.11-0011</t>
  </si>
  <si>
    <t>Шкурка шлифовальная двухслойная с зернистостью 40-25</t>
  </si>
  <si>
    <t>м2</t>
  </si>
  <si>
    <t>01.7.20.08-0051</t>
  </si>
  <si>
    <t>Ветошь</t>
  </si>
  <si>
    <t>кг</t>
  </si>
  <si>
    <t>04.3.01.12-0111</t>
  </si>
  <si>
    <t>Раствор готовый отделочный тяжелый, цементно-известковый, состав 1:1:6</t>
  </si>
  <si>
    <t>14.5.01.10-0029</t>
  </si>
  <si>
    <t>Пена монтажная полиуретановая противопожарная однокомпонентная модифицированная для заполнения, уплотнения, утепления, изоляции и соединения швов и стыков в местах с повышенными требованиями пожарной безопасности (0,88 л)</t>
  </si>
  <si>
    <t>шт</t>
  </si>
  <si>
    <t>14.5.11.01-0001</t>
  </si>
  <si>
    <t>Шпатлевка клеевая</t>
  </si>
  <si>
    <t>ФССЦ-01.7.04.01-0011</t>
  </si>
  <si>
    <t>Закрыватель дверной гидравлический рычажный в алюминиевом корпусе</t>
  </si>
  <si>
    <t>ФССЦ-07.1.01.01-0016</t>
  </si>
  <si>
    <t>ФССЦ-07.1.01.01-0019</t>
  </si>
  <si>
    <t>Дверь противопожарная металлическая: однопольная ДПМ-01/60, размером 900х2100 мм</t>
  </si>
  <si>
    <t>ФССЦ-14.3.01.03-0001</t>
  </si>
  <si>
    <t>Состав грунтовочный глубокого проникновения _ (по ФЕР15-04-006-03, расход= 0,103кг/1м2)</t>
  </si>
  <si>
    <t>ФССЦ-14.3.02.01-0219</t>
  </si>
  <si>
    <t>Краска водоэмульсионная ВЭАК-1180</t>
  </si>
  <si>
    <t>ФССЦ-14.5.11.06-0002</t>
  </si>
  <si>
    <t>Шпатлевка: Ветонит KR</t>
  </si>
  <si>
    <t>ИТОГО</t>
  </si>
  <si>
    <t>Сметная стоимость в текущих ценах</t>
  </si>
  <si>
    <t>Дверь противопожарная металлическая однопольная ДПМ-01/60, размером 800х2100 мм</t>
  </si>
  <si>
    <t xml:space="preserve"> Дверь противопожарная металлическая однопольная ДПМ-01/60, размером 800х2100 мм_ 700*2100мм</t>
  </si>
  <si>
    <t>Всего в текущих,без НДС руб</t>
  </si>
  <si>
    <t>Примечание:</t>
  </si>
  <si>
    <t xml:space="preserve">Сметная стоимость указана в текущих ценах без учета  транспортных и заготовительно-складских затрат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</si>
</sst>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i/>
      <sz val="8"/>
      <name val="Verdana"/>
      <family val="2"/>
      <charset val="204"/>
    </font>
    <font>
      <b/>
      <sz val="9"/>
      <name val="Verdana"/>
      <family val="2"/>
      <charset val="204"/>
    </font>
    <font>
      <b/>
      <sz val="11"/>
      <name val="Verdana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0" fontId="2" fillId="0" borderId="1">
      <alignment horizontal="center"/>
    </xf>
    <xf numFmtId="0" fontId="4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4" fillId="0" borderId="0"/>
    <xf numFmtId="0" fontId="2" fillId="0" borderId="0">
      <alignment horizontal="right" vertical="top" wrapText="1"/>
    </xf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1">
      <alignment horizontal="center" wrapText="1"/>
    </xf>
    <xf numFmtId="0" fontId="4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4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53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23" applyFont="1">
      <alignment horizontal="left" vertical="top"/>
    </xf>
    <xf numFmtId="0" fontId="5" fillId="0" borderId="0" xfId="0" applyFont="1" applyAlignment="1">
      <alignment horizontal="center" wrapText="1"/>
    </xf>
    <xf numFmtId="0" fontId="5" fillId="0" borderId="0" xfId="0" applyNumberFormat="1" applyFont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49" fontId="6" fillId="0" borderId="0" xfId="22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1" xfId="3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49" fontId="5" fillId="0" borderId="1" xfId="0" quotePrefix="1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1" xfId="0" quotePrefix="1" applyNumberFormat="1" applyFont="1" applyBorder="1" applyAlignment="1">
      <alignment horizontal="left" vertical="top" wrapText="1"/>
    </xf>
    <xf numFmtId="0" fontId="12" fillId="0" borderId="0" xfId="0" applyNumberFormat="1" applyFont="1"/>
    <xf numFmtId="0" fontId="5" fillId="0" borderId="1" xfId="0" applyFont="1" applyBorder="1" applyAlignment="1">
      <alignment vertical="center" wrapText="1"/>
    </xf>
    <xf numFmtId="2" fontId="5" fillId="0" borderId="1" xfId="0" applyNumberFormat="1" applyFont="1" applyBorder="1" applyAlignment="1">
      <alignment horizontal="right" vertical="top" wrapText="1"/>
    </xf>
    <xf numFmtId="2" fontId="0" fillId="0" borderId="0" xfId="0" applyNumberFormat="1" applyAlignment="1"/>
    <xf numFmtId="0" fontId="12" fillId="0" borderId="1" xfId="0" applyNumberFormat="1" applyFont="1" applyBorder="1" applyAlignment="1">
      <alignment horizontal="right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2" fontId="5" fillId="0" borderId="0" xfId="0" applyNumberFormat="1" applyFont="1" applyAlignment="1">
      <alignment horizontal="left" vertical="top" wrapText="1"/>
    </xf>
    <xf numFmtId="2" fontId="0" fillId="0" borderId="0" xfId="0" applyNumberFormat="1" applyAlignment="1"/>
    <xf numFmtId="49" fontId="6" fillId="0" borderId="3" xfId="22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22" applyFont="1" applyAlignment="1">
      <alignment horizontal="center" vertical="center" wrapText="1"/>
    </xf>
    <xf numFmtId="0" fontId="6" fillId="0" borderId="0" xfId="2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</cellXfs>
  <cellStyles count="25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каСтоимРаб" xfId="20"/>
    <cellStyle name="СводРасч" xfId="21"/>
    <cellStyle name="Титул" xfId="22"/>
    <cellStyle name="Хвост" xfId="23"/>
    <cellStyle name="Экспертиза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/>
  </sheetPr>
  <dimension ref="A1:H42"/>
  <sheetViews>
    <sheetView showGridLines="0" tabSelected="1" zoomScaleSheetLayoutView="75" workbookViewId="0">
      <selection activeCell="J17" sqref="J17"/>
    </sheetView>
  </sheetViews>
  <sheetFormatPr defaultRowHeight="13.2" x14ac:dyDescent="0.25"/>
  <cols>
    <col min="1" max="1" width="5" customWidth="1"/>
    <col min="2" max="2" width="14.6640625" style="5" customWidth="1"/>
    <col min="3" max="3" width="49.44140625" style="2" customWidth="1"/>
    <col min="4" max="4" width="13.109375" style="3" customWidth="1"/>
    <col min="5" max="7" width="10.6640625" style="1" customWidth="1"/>
    <col min="8" max="8" width="14.21875" style="1" customWidth="1"/>
  </cols>
  <sheetData>
    <row r="1" spans="1:8" s="6" customFormat="1" ht="12.6" x14ac:dyDescent="0.2">
      <c r="A1" s="41" t="s">
        <v>10</v>
      </c>
      <c r="B1" s="41"/>
      <c r="C1" s="41"/>
      <c r="D1" s="41"/>
      <c r="E1" s="41"/>
      <c r="F1" s="41"/>
      <c r="G1" s="41"/>
      <c r="H1" s="41"/>
    </row>
    <row r="2" spans="1:8" s="6" customFormat="1" ht="11.4" x14ac:dyDescent="0.2">
      <c r="A2" s="42" t="s">
        <v>1</v>
      </c>
      <c r="B2" s="42"/>
      <c r="C2" s="42"/>
      <c r="D2" s="42"/>
      <c r="E2" s="42"/>
      <c r="F2" s="42"/>
      <c r="G2" s="42"/>
      <c r="H2" s="42"/>
    </row>
    <row r="3" spans="1:8" s="6" customFormat="1" ht="13.8" x14ac:dyDescent="0.2">
      <c r="A3" s="18"/>
      <c r="B3" s="18"/>
      <c r="C3" s="18"/>
      <c r="D3" s="18"/>
      <c r="E3" s="18"/>
      <c r="F3" s="18"/>
      <c r="G3" s="18"/>
      <c r="H3" s="18"/>
    </row>
    <row r="4" spans="1:8" s="6" customFormat="1" ht="16.2" x14ac:dyDescent="0.2">
      <c r="A4" s="47" t="s">
        <v>2</v>
      </c>
      <c r="B4" s="47"/>
      <c r="C4" s="47"/>
      <c r="D4" s="47"/>
      <c r="E4" s="47"/>
      <c r="F4" s="47"/>
      <c r="G4" s="47"/>
      <c r="H4" s="47"/>
    </row>
    <row r="5" spans="1:8" s="6" customFormat="1" ht="12.6" x14ac:dyDescent="0.2">
      <c r="A5" s="48" t="s">
        <v>11</v>
      </c>
      <c r="B5" s="48"/>
      <c r="C5" s="48"/>
      <c r="D5" s="48"/>
      <c r="E5" s="48"/>
      <c r="F5" s="48"/>
      <c r="G5" s="48"/>
      <c r="H5" s="48"/>
    </row>
    <row r="6" spans="1:8" s="6" customFormat="1" ht="12.6" x14ac:dyDescent="0.2">
      <c r="A6" s="49"/>
      <c r="B6" s="49"/>
      <c r="C6" s="49"/>
      <c r="D6" s="49"/>
      <c r="E6" s="49"/>
      <c r="F6" s="49"/>
      <c r="G6" s="49"/>
      <c r="H6" s="49"/>
    </row>
    <row r="7" spans="1:8" s="6" customFormat="1" ht="12.6" x14ac:dyDescent="0.2">
      <c r="A7" s="49"/>
      <c r="B7" s="49"/>
      <c r="C7" s="49"/>
      <c r="D7" s="49"/>
      <c r="E7" s="49"/>
      <c r="F7" s="49"/>
      <c r="G7" s="49"/>
      <c r="H7" s="49"/>
    </row>
    <row r="8" spans="1:8" s="6" customFormat="1" ht="12.6" x14ac:dyDescent="0.2">
      <c r="A8" s="21"/>
      <c r="B8" s="20"/>
      <c r="C8" s="19"/>
      <c r="D8" s="20"/>
      <c r="E8" s="20"/>
      <c r="F8" s="20"/>
      <c r="G8" s="20"/>
      <c r="H8" s="20"/>
    </row>
    <row r="9" spans="1:8" s="6" customFormat="1" ht="11.4" x14ac:dyDescent="0.2">
      <c r="A9" s="20"/>
      <c r="B9" s="20"/>
      <c r="C9" s="20"/>
      <c r="D9" s="20"/>
      <c r="E9" s="20"/>
      <c r="F9" s="20"/>
      <c r="G9" s="20"/>
      <c r="H9" s="20"/>
    </row>
    <row r="10" spans="1:8" s="16" customFormat="1" ht="56.25" customHeight="1" x14ac:dyDescent="0.2">
      <c r="A10" s="43" t="s">
        <v>3</v>
      </c>
      <c r="B10" s="45" t="s">
        <v>4</v>
      </c>
      <c r="C10" s="43" t="s">
        <v>0</v>
      </c>
      <c r="D10" s="43" t="s">
        <v>5</v>
      </c>
      <c r="E10" s="43" t="s">
        <v>6</v>
      </c>
      <c r="F10" s="31" t="s">
        <v>8</v>
      </c>
      <c r="G10" s="51" t="s">
        <v>48</v>
      </c>
      <c r="H10" s="50" t="s">
        <v>51</v>
      </c>
    </row>
    <row r="11" spans="1:8" s="16" customFormat="1" ht="22.8" x14ac:dyDescent="0.2">
      <c r="A11" s="44"/>
      <c r="B11" s="46"/>
      <c r="C11" s="44"/>
      <c r="D11" s="44"/>
      <c r="E11" s="44"/>
      <c r="F11" s="10" t="s">
        <v>9</v>
      </c>
      <c r="G11" s="52"/>
      <c r="H11" s="43"/>
    </row>
    <row r="12" spans="1:8" s="16" customFormat="1" x14ac:dyDescent="0.2">
      <c r="A12" s="22">
        <v>1</v>
      </c>
      <c r="B12" s="22" t="s">
        <v>7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</row>
    <row r="13" spans="1:8" s="6" customFormat="1" ht="19.350000000000001" customHeight="1" x14ac:dyDescent="0.2">
      <c r="A13" s="37" t="s">
        <v>13</v>
      </c>
      <c r="B13" s="38"/>
      <c r="C13" s="38"/>
      <c r="D13" s="38"/>
      <c r="E13" s="38"/>
      <c r="F13" s="38"/>
      <c r="G13" s="38"/>
      <c r="H13" s="38"/>
    </row>
    <row r="14" spans="1:8" s="6" customFormat="1" ht="19.350000000000001" customHeight="1" x14ac:dyDescent="0.2">
      <c r="A14" s="37" t="s">
        <v>14</v>
      </c>
      <c r="B14" s="38"/>
      <c r="C14" s="38"/>
      <c r="D14" s="38"/>
      <c r="E14" s="38"/>
      <c r="F14" s="38"/>
      <c r="G14" s="38"/>
      <c r="H14" s="38"/>
    </row>
    <row r="15" spans="1:8" s="6" customFormat="1" ht="22.8" x14ac:dyDescent="0.2">
      <c r="A15" s="23">
        <v>1</v>
      </c>
      <c r="B15" s="24" t="s">
        <v>15</v>
      </c>
      <c r="C15" s="23" t="s">
        <v>16</v>
      </c>
      <c r="D15" s="25" t="s">
        <v>17</v>
      </c>
      <c r="E15" s="26">
        <v>2.6793999999999998E-2</v>
      </c>
      <c r="F15" s="27">
        <v>2.44</v>
      </c>
      <c r="G15" s="32">
        <f>F15*6.69</f>
        <v>16.323599999999999</v>
      </c>
      <c r="H15" s="32">
        <f>E15*G15</f>
        <v>0.43737453839999996</v>
      </c>
    </row>
    <row r="16" spans="1:8" s="6" customFormat="1" ht="22.8" x14ac:dyDescent="0.2">
      <c r="A16" s="23">
        <v>2</v>
      </c>
      <c r="B16" s="24" t="s">
        <v>18</v>
      </c>
      <c r="C16" s="23" t="s">
        <v>19</v>
      </c>
      <c r="D16" s="25" t="s">
        <v>20</v>
      </c>
      <c r="E16" s="26">
        <v>3.5280000000000001E-4</v>
      </c>
      <c r="F16" s="27">
        <v>10315.01</v>
      </c>
      <c r="G16" s="32">
        <f t="shared" ref="G16:G29" si="0">F16*6.69</f>
        <v>69007.416900000011</v>
      </c>
      <c r="H16" s="32">
        <f t="shared" ref="H16:H29" si="1">E16*G16</f>
        <v>24.345816682320006</v>
      </c>
    </row>
    <row r="17" spans="1:8" s="6" customFormat="1" ht="22.8" x14ac:dyDescent="0.2">
      <c r="A17" s="23">
        <v>3</v>
      </c>
      <c r="B17" s="24" t="s">
        <v>21</v>
      </c>
      <c r="C17" s="23" t="s">
        <v>22</v>
      </c>
      <c r="D17" s="25" t="s">
        <v>20</v>
      </c>
      <c r="E17" s="26">
        <v>1.512E-2</v>
      </c>
      <c r="F17" s="27">
        <v>10068</v>
      </c>
      <c r="G17" s="32">
        <f t="shared" si="0"/>
        <v>67354.92</v>
      </c>
      <c r="H17" s="32">
        <f t="shared" si="1"/>
        <v>1018.4063904</v>
      </c>
    </row>
    <row r="18" spans="1:8" s="6" customFormat="1" ht="22.8" x14ac:dyDescent="0.2">
      <c r="A18" s="23">
        <v>4</v>
      </c>
      <c r="B18" s="24" t="s">
        <v>23</v>
      </c>
      <c r="C18" s="23" t="s">
        <v>24</v>
      </c>
      <c r="D18" s="25" t="s">
        <v>25</v>
      </c>
      <c r="E18" s="26">
        <v>4.9728000000000001E-2</v>
      </c>
      <c r="F18" s="27">
        <v>72.319999999999993</v>
      </c>
      <c r="G18" s="32">
        <f t="shared" si="0"/>
        <v>483.82079999999996</v>
      </c>
      <c r="H18" s="32">
        <f t="shared" si="1"/>
        <v>24.0594407424</v>
      </c>
    </row>
    <row r="19" spans="1:8" s="6" customFormat="1" ht="22.8" x14ac:dyDescent="0.2">
      <c r="A19" s="23">
        <v>5</v>
      </c>
      <c r="B19" s="24" t="s">
        <v>26</v>
      </c>
      <c r="C19" s="23" t="s">
        <v>27</v>
      </c>
      <c r="D19" s="25" t="s">
        <v>28</v>
      </c>
      <c r="E19" s="26">
        <v>1.8352E-2</v>
      </c>
      <c r="F19" s="27">
        <v>1.82</v>
      </c>
      <c r="G19" s="32">
        <f t="shared" si="0"/>
        <v>12.175800000000001</v>
      </c>
      <c r="H19" s="32">
        <f t="shared" si="1"/>
        <v>0.22345028160000002</v>
      </c>
    </row>
    <row r="20" spans="1:8" s="6" customFormat="1" ht="22.8" x14ac:dyDescent="0.2">
      <c r="A20" s="23">
        <v>6</v>
      </c>
      <c r="B20" s="24" t="s">
        <v>29</v>
      </c>
      <c r="C20" s="23" t="s">
        <v>30</v>
      </c>
      <c r="D20" s="25" t="s">
        <v>17</v>
      </c>
      <c r="E20" s="26">
        <v>0.26047999999999999</v>
      </c>
      <c r="F20" s="27">
        <v>517.91</v>
      </c>
      <c r="G20" s="32">
        <f t="shared" si="0"/>
        <v>3464.8179</v>
      </c>
      <c r="H20" s="32">
        <f t="shared" si="1"/>
        <v>902.51576659199998</v>
      </c>
    </row>
    <row r="21" spans="1:8" s="6" customFormat="1" ht="57" x14ac:dyDescent="0.2">
      <c r="A21" s="23">
        <v>7</v>
      </c>
      <c r="B21" s="24" t="s">
        <v>31</v>
      </c>
      <c r="C21" s="23" t="s">
        <v>32</v>
      </c>
      <c r="D21" s="25" t="s">
        <v>33</v>
      </c>
      <c r="E21" s="26">
        <v>1.3608</v>
      </c>
      <c r="F21" s="27">
        <v>110.11</v>
      </c>
      <c r="G21" s="32">
        <f t="shared" si="0"/>
        <v>736.63589999999999</v>
      </c>
      <c r="H21" s="32">
        <f t="shared" si="1"/>
        <v>1002.41413272</v>
      </c>
    </row>
    <row r="22" spans="1:8" s="6" customFormat="1" ht="22.8" x14ac:dyDescent="0.2">
      <c r="A22" s="23">
        <v>8</v>
      </c>
      <c r="B22" s="24" t="s">
        <v>34</v>
      </c>
      <c r="C22" s="23" t="s">
        <v>35</v>
      </c>
      <c r="D22" s="25" t="s">
        <v>20</v>
      </c>
      <c r="E22" s="26">
        <v>2.9599999999999998E-4</v>
      </c>
      <c r="F22" s="27">
        <v>4294</v>
      </c>
      <c r="G22" s="32">
        <f t="shared" si="0"/>
        <v>28726.86</v>
      </c>
      <c r="H22" s="32">
        <f t="shared" si="1"/>
        <v>8.5031505599999999</v>
      </c>
    </row>
    <row r="23" spans="1:8" s="6" customFormat="1" ht="34.200000000000003" x14ac:dyDescent="0.2">
      <c r="A23" s="23">
        <v>9</v>
      </c>
      <c r="B23" s="24" t="s">
        <v>36</v>
      </c>
      <c r="C23" s="23" t="s">
        <v>37</v>
      </c>
      <c r="D23" s="25" t="s">
        <v>33</v>
      </c>
      <c r="E23" s="26">
        <v>3</v>
      </c>
      <c r="F23" s="27">
        <v>428.27</v>
      </c>
      <c r="G23" s="32">
        <f t="shared" si="0"/>
        <v>2865.1262999999999</v>
      </c>
      <c r="H23" s="32">
        <f t="shared" si="1"/>
        <v>8595.3788999999997</v>
      </c>
    </row>
    <row r="24" spans="1:8" s="6" customFormat="1" ht="34.200000000000003" x14ac:dyDescent="0.2">
      <c r="A24" s="23">
        <v>10</v>
      </c>
      <c r="B24" s="24" t="s">
        <v>38</v>
      </c>
      <c r="C24" s="23" t="s">
        <v>49</v>
      </c>
      <c r="D24" s="25" t="s">
        <v>33</v>
      </c>
      <c r="E24" s="26">
        <v>1</v>
      </c>
      <c r="F24" s="27">
        <v>2884.6</v>
      </c>
      <c r="G24" s="32">
        <f t="shared" si="0"/>
        <v>19297.974000000002</v>
      </c>
      <c r="H24" s="32">
        <f t="shared" si="1"/>
        <v>19297.974000000002</v>
      </c>
    </row>
    <row r="25" spans="1:8" s="6" customFormat="1" ht="34.200000000000003" x14ac:dyDescent="0.2">
      <c r="A25" s="23">
        <v>11</v>
      </c>
      <c r="B25" s="24" t="s">
        <v>38</v>
      </c>
      <c r="C25" s="23" t="s">
        <v>50</v>
      </c>
      <c r="D25" s="25" t="s">
        <v>33</v>
      </c>
      <c r="E25" s="26">
        <v>1</v>
      </c>
      <c r="F25" s="27">
        <v>2884.6</v>
      </c>
      <c r="G25" s="32">
        <f t="shared" si="0"/>
        <v>19297.974000000002</v>
      </c>
      <c r="H25" s="32">
        <f t="shared" si="1"/>
        <v>19297.974000000002</v>
      </c>
    </row>
    <row r="26" spans="1:8" s="6" customFormat="1" ht="34.200000000000003" x14ac:dyDescent="0.2">
      <c r="A26" s="23">
        <v>12</v>
      </c>
      <c r="B26" s="24" t="s">
        <v>39</v>
      </c>
      <c r="C26" s="23" t="s">
        <v>40</v>
      </c>
      <c r="D26" s="25" t="s">
        <v>33</v>
      </c>
      <c r="E26" s="26">
        <v>1</v>
      </c>
      <c r="F26" s="27">
        <v>2679.27</v>
      </c>
      <c r="G26" s="32">
        <f t="shared" si="0"/>
        <v>17924.316300000002</v>
      </c>
      <c r="H26" s="32">
        <f t="shared" si="1"/>
        <v>17924.316300000002</v>
      </c>
    </row>
    <row r="27" spans="1:8" s="6" customFormat="1" ht="34.200000000000003" x14ac:dyDescent="0.2">
      <c r="A27" s="23">
        <v>13</v>
      </c>
      <c r="B27" s="24" t="s">
        <v>41</v>
      </c>
      <c r="C27" s="23" t="s">
        <v>42</v>
      </c>
      <c r="D27" s="25" t="s">
        <v>28</v>
      </c>
      <c r="E27" s="26">
        <v>0.6</v>
      </c>
      <c r="F27" s="27">
        <v>21.77</v>
      </c>
      <c r="G27" s="32">
        <f t="shared" si="0"/>
        <v>145.6413</v>
      </c>
      <c r="H27" s="32">
        <f t="shared" si="1"/>
        <v>87.384779999999992</v>
      </c>
    </row>
    <row r="28" spans="1:8" s="6" customFormat="1" ht="34.200000000000003" x14ac:dyDescent="0.2">
      <c r="A28" s="23">
        <v>14</v>
      </c>
      <c r="B28" s="24" t="s">
        <v>43</v>
      </c>
      <c r="C28" s="23" t="s">
        <v>44</v>
      </c>
      <c r="D28" s="25" t="s">
        <v>20</v>
      </c>
      <c r="E28" s="26">
        <v>3.7130000000000002E-3</v>
      </c>
      <c r="F28" s="27">
        <v>15481</v>
      </c>
      <c r="G28" s="32">
        <f t="shared" si="0"/>
        <v>103567.89</v>
      </c>
      <c r="H28" s="32">
        <f t="shared" si="1"/>
        <v>384.54757556999999</v>
      </c>
    </row>
    <row r="29" spans="1:8" s="6" customFormat="1" ht="34.200000000000003" x14ac:dyDescent="0.2">
      <c r="A29" s="23">
        <v>15</v>
      </c>
      <c r="B29" s="24" t="s">
        <v>45</v>
      </c>
      <c r="C29" s="23" t="s">
        <v>46</v>
      </c>
      <c r="D29" s="25" t="s">
        <v>20</v>
      </c>
      <c r="E29" s="26">
        <v>0.01</v>
      </c>
      <c r="F29" s="27">
        <v>7183.01</v>
      </c>
      <c r="G29" s="32">
        <f t="shared" si="0"/>
        <v>48054.336900000002</v>
      </c>
      <c r="H29" s="32">
        <f t="shared" si="1"/>
        <v>480.54336900000004</v>
      </c>
    </row>
    <row r="30" spans="1:8" s="30" customFormat="1" ht="19.8" customHeight="1" x14ac:dyDescent="0.2">
      <c r="A30" s="28"/>
      <c r="B30" s="29"/>
      <c r="C30" s="34" t="s">
        <v>47</v>
      </c>
      <c r="D30" s="35"/>
      <c r="E30" s="35"/>
      <c r="F30" s="34"/>
      <c r="G30" s="34"/>
      <c r="H30" s="36">
        <f>SUM($H$15:$H$29)</f>
        <v>69049.024447086733</v>
      </c>
    </row>
    <row r="31" spans="1:8" s="6" customFormat="1" ht="11.4" x14ac:dyDescent="0.2">
      <c r="A31" s="11"/>
      <c r="B31" s="12"/>
      <c r="C31" s="11"/>
      <c r="D31" s="13"/>
      <c r="E31" s="17"/>
      <c r="F31" s="14"/>
      <c r="G31" s="14"/>
      <c r="H31" s="14"/>
    </row>
    <row r="32" spans="1:8" s="6" customFormat="1" ht="11.4" x14ac:dyDescent="0.2">
      <c r="A32" s="11"/>
      <c r="B32" s="12"/>
      <c r="C32" s="11" t="s">
        <v>52</v>
      </c>
      <c r="D32" s="13"/>
      <c r="E32" s="13"/>
      <c r="F32" s="14"/>
      <c r="G32" s="14"/>
      <c r="H32" s="14"/>
    </row>
    <row r="33" spans="1:8" s="6" customFormat="1" ht="11.4" x14ac:dyDescent="0.2">
      <c r="A33" s="11"/>
      <c r="B33" s="12"/>
      <c r="C33" s="11"/>
      <c r="D33" s="13"/>
      <c r="E33" s="13"/>
      <c r="F33" s="14"/>
      <c r="G33" s="14"/>
      <c r="H33" s="14"/>
    </row>
    <row r="34" spans="1:8" s="6" customFormat="1" ht="11.4" x14ac:dyDescent="0.2">
      <c r="A34" s="11"/>
      <c r="B34" s="12"/>
      <c r="C34" s="39" t="s">
        <v>53</v>
      </c>
      <c r="D34" s="40"/>
      <c r="E34" s="13"/>
      <c r="F34" s="14"/>
      <c r="G34" s="14"/>
      <c r="H34" s="14"/>
    </row>
    <row r="35" spans="1:8" s="6" customFormat="1" ht="11.4" x14ac:dyDescent="0.2">
      <c r="A35" s="11"/>
      <c r="B35" s="12"/>
      <c r="C35" s="40"/>
      <c r="D35" s="40"/>
      <c r="E35" s="13"/>
      <c r="F35" s="14"/>
      <c r="G35" s="14"/>
      <c r="H35" s="14"/>
    </row>
    <row r="36" spans="1:8" s="6" customFormat="1" ht="11.4" x14ac:dyDescent="0.2">
      <c r="A36" s="11"/>
      <c r="B36" s="12"/>
      <c r="C36" s="40"/>
      <c r="D36" s="40"/>
      <c r="E36" s="13"/>
      <c r="F36" s="14"/>
      <c r="G36" s="14"/>
      <c r="H36" s="14"/>
    </row>
    <row r="37" spans="1:8" s="6" customFormat="1" ht="11.4" x14ac:dyDescent="0.2">
      <c r="B37" s="7"/>
      <c r="C37" s="40"/>
      <c r="D37" s="40"/>
      <c r="E37" s="8"/>
      <c r="F37" s="9"/>
      <c r="G37" s="9"/>
      <c r="H37" s="9"/>
    </row>
    <row r="38" spans="1:8" s="6" customFormat="1" x14ac:dyDescent="0.25">
      <c r="B38" s="7"/>
      <c r="C38" s="33"/>
      <c r="D38" s="33"/>
      <c r="E38" s="8"/>
      <c r="F38" s="9"/>
      <c r="G38" s="9"/>
      <c r="H38" s="9"/>
    </row>
    <row r="39" spans="1:8" s="6" customFormat="1" ht="11.4" x14ac:dyDescent="0.2">
      <c r="A39" s="15" t="s">
        <v>12</v>
      </c>
      <c r="B39" s="7"/>
      <c r="D39" s="8"/>
      <c r="E39" s="8"/>
      <c r="F39" s="9"/>
      <c r="G39" s="9"/>
      <c r="H39" s="9"/>
    </row>
    <row r="40" spans="1:8" s="6" customFormat="1" ht="11.4" x14ac:dyDescent="0.2">
      <c r="B40" s="7"/>
      <c r="D40" s="8"/>
      <c r="E40" s="8"/>
      <c r="F40" s="9"/>
      <c r="G40" s="9"/>
      <c r="H40" s="9"/>
    </row>
    <row r="41" spans="1:8" x14ac:dyDescent="0.25">
      <c r="A41" s="4"/>
    </row>
    <row r="42" spans="1:8" x14ac:dyDescent="0.25">
      <c r="D42" s="4"/>
    </row>
  </sheetData>
  <mergeCells count="16">
    <mergeCell ref="A13:H13"/>
    <mergeCell ref="A14:H14"/>
    <mergeCell ref="C34:D37"/>
    <mergeCell ref="A1:H1"/>
    <mergeCell ref="A2:H2"/>
    <mergeCell ref="A10:A11"/>
    <mergeCell ref="B10:B11"/>
    <mergeCell ref="C10:C11"/>
    <mergeCell ref="D10:D11"/>
    <mergeCell ref="E10:E11"/>
    <mergeCell ref="A4:H4"/>
    <mergeCell ref="A5:H5"/>
    <mergeCell ref="A6:H6"/>
    <mergeCell ref="A7:H7"/>
    <mergeCell ref="H10:H11"/>
    <mergeCell ref="G10:G11"/>
  </mergeCells>
  <phoneticPr fontId="1" type="noConversion"/>
  <pageMargins left="0.78740157480314965" right="0.39370078740157483" top="0.39370078740157483" bottom="0.39370078740157483" header="0.23622047244094491" footer="0.23622047244094491"/>
  <pageSetup paperSize="9" fitToWidth="0" fitToHeight="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Ресурсная ведомость</vt:lpstr>
      <vt:lpstr>'Ресурсная ведомость'!Print_Titles</vt:lpstr>
      <vt:lpstr>'Ресурсная ведомость'!Заголовки_для_печати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Скворцова Елена Владимировна</cp:lastModifiedBy>
  <cp:lastPrinted>2008-02-01T07:29:50Z</cp:lastPrinted>
  <dcterms:created xsi:type="dcterms:W3CDTF">2002-03-15T05:20:46Z</dcterms:created>
  <dcterms:modified xsi:type="dcterms:W3CDTF">2022-03-22T12:41:28Z</dcterms:modified>
</cp:coreProperties>
</file>